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maksvytiene\Desktop\Sakiu r. sav. 2025–2027 m. strateginio veiklos pl. 2025 m. vykdymo ataskaita_2026_05_22_Nr. T-112\"/>
    </mc:Choice>
  </mc:AlternateContent>
  <xr:revisionPtr revIDLastSave="0" documentId="8_{C31DACB8-4128-4D9D-B1CB-9CEBEB84E462}" xr6:coauthVersionLast="47" xr6:coauthVersionMax="47" xr10:uidLastSave="{00000000-0000-0000-0000-000000000000}"/>
  <bookViews>
    <workbookView xWindow="1215" yWindow="345" windowWidth="23805" windowHeight="16605" xr2:uid="{00000000-000D-0000-FFFF-FFFF00000000}"/>
  </bookViews>
  <sheets>
    <sheet name="Planas" sheetId="2" r:id="rId1"/>
    <sheet name="Rodikliai" sheetId="3" r:id="rId2"/>
  </sheets>
  <definedNames>
    <definedName name="_xlnm.Print_Titles" localSheetId="0">Planas!$6:$8</definedName>
    <definedName name="_xlnm.Print_Titles" localSheetId="1">Rodikliai!$6:$8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1" i="2" l="1"/>
  <c r="D10" i="2" s="1"/>
  <c r="E11" i="2"/>
  <c r="E10" i="2" s="1"/>
  <c r="D14" i="2"/>
  <c r="E14" i="2"/>
  <c r="D19" i="2"/>
  <c r="E19" i="2"/>
  <c r="D22" i="2"/>
  <c r="E22" i="2"/>
  <c r="D26" i="2"/>
  <c r="E26" i="2"/>
  <c r="D29" i="2"/>
  <c r="E29" i="2"/>
  <c r="D33" i="2"/>
  <c r="E33" i="2"/>
  <c r="D35" i="2"/>
  <c r="E35" i="2"/>
  <c r="C42" i="2"/>
  <c r="D42" i="2"/>
  <c r="C52" i="2"/>
  <c r="D52" i="2"/>
  <c r="C54" i="2" l="1"/>
  <c r="D32" i="2"/>
  <c r="E18" i="2"/>
  <c r="D18" i="2"/>
  <c r="D54" i="2"/>
  <c r="D9" i="2"/>
  <c r="E32" i="2"/>
  <c r="E9" i="2" s="1"/>
</calcChain>
</file>

<file path=xl/sharedStrings.xml><?xml version="1.0" encoding="utf-8"?>
<sst xmlns="http://schemas.openxmlformats.org/spreadsheetml/2006/main" count="319" uniqueCount="206">
  <si>
    <t>Kodas</t>
  </si>
  <si>
    <t>Pavadinimas</t>
  </si>
  <si>
    <t>Vykdytojas</t>
  </si>
  <si>
    <t>Planuotos lėšos</t>
  </si>
  <si>
    <t>Panaudotos lėšos</t>
  </si>
  <si>
    <t>Poveikio /Rezultato /Veiklos efektyvumo</t>
  </si>
  <si>
    <t>Rodiklis</t>
  </si>
  <si>
    <t>Mato vnt.</t>
  </si>
  <si>
    <t>2025</t>
  </si>
  <si>
    <t>Pastaba</t>
  </si>
  <si>
    <t>Planas</t>
  </si>
  <si>
    <t>Faktas</t>
  </si>
  <si>
    <t>003</t>
  </si>
  <si>
    <t>Sveikatos stiprinimo ir socialinės integracijos didinimo programa</t>
  </si>
  <si>
    <t>Socialinės paramos skyrius; Administracijos specialistai; Jaunimo reikalų koordinatorė; Tarpinstitucinio bendradarbiavimo koordinatorius</t>
  </si>
  <si>
    <t>003-01 (T)</t>
  </si>
  <si>
    <t>Gerinti asmens sveikatos priežiūros paslaugų kokybę ir prieinamumą</t>
  </si>
  <si>
    <t>Šakių pirminės asmens sveikatos priežiūros centras; Šakių ligoninė; Kudirkos Naumiesčio pirminės sveikatos priežiūros centras; Lekėčių ambulatorija; Kidulių ambulatorija</t>
  </si>
  <si>
    <t>Išvengiamas mirtingumas, proc.</t>
  </si>
  <si>
    <t>proc.</t>
  </si>
  <si>
    <t>74,30</t>
  </si>
  <si>
    <t>81,10</t>
  </si>
  <si>
    <t>0,00</t>
  </si>
  <si>
    <t>003-01-01 (TP)</t>
  </si>
  <si>
    <t>Asmens sveikatos priežiūros paslaugų infrastruktūros ir teikimo sąlygų gerinimas</t>
  </si>
  <si>
    <t>Asmens sveikatos priežiūros įstaigų materialinės bazės atnaujinimas (objektų skaičius), vnt.</t>
  </si>
  <si>
    <t>vnt.</t>
  </si>
  <si>
    <t>6,00</t>
  </si>
  <si>
    <t>Sveikatos priežiūros specialistų skaičiaus, tenkančio 10000 gyv., santykis su šalies rodiklio reikšme proc.</t>
  </si>
  <si>
    <t>68,00</t>
  </si>
  <si>
    <t>58,40</t>
  </si>
  <si>
    <t>65,60</t>
  </si>
  <si>
    <t>003-01-02 (TP)</t>
  </si>
  <si>
    <t>Inovatyvių ir aktualių asmens sveikatos priežiūros paslaugų ir formų diegimas ir taikymas</t>
  </si>
  <si>
    <t>Stacionariai teikiamų sveikatos priežiūros paslaugų gavėjų dalies bendrame sveikatos priežiūros gavėjų metinis pokytis, proc.</t>
  </si>
  <si>
    <t>0,20</t>
  </si>
  <si>
    <t>003-02  (T)</t>
  </si>
  <si>
    <t>Vystyti visuomenės sveikatos priežiūros praktikas</t>
  </si>
  <si>
    <t>Šakių rajono savivaldybės visuomenės sveikatos biuras</t>
  </si>
  <si>
    <t>Vidutinė tikėtina gyventojų gyvenimo trukmė metai, proc.</t>
  </si>
  <si>
    <t>76,70</t>
  </si>
  <si>
    <t>74,60</t>
  </si>
  <si>
    <t>Sergamumas, atv./100 tūkst. gyv.</t>
  </si>
  <si>
    <t>9,49</t>
  </si>
  <si>
    <t>8,88</t>
  </si>
  <si>
    <t>003-02-01 (TP)</t>
  </si>
  <si>
    <t>Visuomenės sveikatos priežiūros valdymo ir prevencinių programų įgyvendinimo gerinimas</t>
  </si>
  <si>
    <t>Šakių rajono savivaldybės gyventojų, dalyvavusių sveikatos prevencinėse programose, dalis nuo planuotų patikrinti asmenų skaičiaus, proc.</t>
  </si>
  <si>
    <t>56,00</t>
  </si>
  <si>
    <t>57,54</t>
  </si>
  <si>
    <t>58,00</t>
  </si>
  <si>
    <t>2025 m.: Vėžio prevencinių programų pilotinis projektas (Bandomoji veikla)</t>
  </si>
  <si>
    <t>003-02-02 (TP)</t>
  </si>
  <si>
    <t>Sveikatingumo propagavimas ir sveiko gyvenimo įgūdžių formavimas</t>
  </si>
  <si>
    <t>Sveikatos stiprinimo programų, seminarų, diskusijų ir kitų renginių bei akcijų skaičius, vnt.</t>
  </si>
  <si>
    <t>15,00</t>
  </si>
  <si>
    <t>003-03 (T)</t>
  </si>
  <si>
    <t>Mažinti socialinės dezintegracijos ir skurdo prielaidas</t>
  </si>
  <si>
    <t>Socialinės paramos skyrius; Jaunimo reikalų koordinatorė; Tarpinstitucinio bendradarbiavimo koordinatorius</t>
  </si>
  <si>
    <t>Skurdo rizikos lygis, proc.</t>
  </si>
  <si>
    <t>31,50</t>
  </si>
  <si>
    <t>31,80</t>
  </si>
  <si>
    <t>003-03-01 (TP)</t>
  </si>
  <si>
    <t>Savivaldybės gyventojų užimtumo skatinimas</t>
  </si>
  <si>
    <t>Socialinės paramos skyrius</t>
  </si>
  <si>
    <t>Užimtų gyventojų dalis bendrame darbingo amžiaus gyventojų skaičiuje (užimtumo lygis), proc.</t>
  </si>
  <si>
    <t>79,50</t>
  </si>
  <si>
    <t>Dalyvavusių savivaldybės užimtumo didinimo programose ir projektuose asmenų, per 6 mėn. įdarbintų baigus dalyvauti programoje arba projekte dalis, proc.</t>
  </si>
  <si>
    <t>24,10</t>
  </si>
  <si>
    <t>003-03-02 (TP)</t>
  </si>
  <si>
    <t>Finansinės pagalbos ir materialinės paramos teikimas savivaldybės gyventojams</t>
  </si>
  <si>
    <t>Asmenų, gaunančių socialines išmokas ir (ar) kompensacijas bei kitokią paramą skaičius, vnt.</t>
  </si>
  <si>
    <t>10 675,00</t>
  </si>
  <si>
    <t>10 513,00</t>
  </si>
  <si>
    <t>003-03-03 (TP)</t>
  </si>
  <si>
    <t>Atskiroms socialinėms grupėms prieinamo būsto pasiūlos didinimas</t>
  </si>
  <si>
    <t>Savivaldybės būsto fondo bendrasis naudingas plotas, kv. m</t>
  </si>
  <si>
    <t>kv. m</t>
  </si>
  <si>
    <t>7 025,00</t>
  </si>
  <si>
    <t>6 988,00</t>
  </si>
  <si>
    <t>Įsigytų, atnaujintų, pagerintų, pritaikytų socialinių būstų skaičius, vnt.</t>
  </si>
  <si>
    <t>13,00</t>
  </si>
  <si>
    <t>11,00</t>
  </si>
  <si>
    <t>Asmenų ir šeimų, turinčių teisę į paramą būstui išsinuomoti, skaičiaus metinis pokytis, proc.</t>
  </si>
  <si>
    <t>20,00</t>
  </si>
  <si>
    <t>003-03-04 (TP)</t>
  </si>
  <si>
    <t>Tikslinių prevencinių intervencijų vykdymas</t>
  </si>
  <si>
    <t>Socialinės paramos skyrius; Tarpinstitucinio bendradarbiavimo koordinatorius</t>
  </si>
  <si>
    <t>Įgyvendintų finansuojamų prevencinių programų ir iniciatyvų priemonių skaičius, vnt.</t>
  </si>
  <si>
    <t>4,00</t>
  </si>
  <si>
    <t>003-03-05 (TP)</t>
  </si>
  <si>
    <t>Prielaidų atskirčiai mažinti asmenims su negalia</t>
  </si>
  <si>
    <t>Asmenų su negalia poreikiams pritaikytų viešųjų objektų skaičius, vnt.</t>
  </si>
  <si>
    <t>1,00</t>
  </si>
  <si>
    <t>3,00</t>
  </si>
  <si>
    <t>Asmenų su negalia, kuriems pritaikytas būstas, dalis nuo asmenų su negalia, pateikusių prašymą pritaikyti būstą skaičiaus, proc.</t>
  </si>
  <si>
    <t>19,00</t>
  </si>
  <si>
    <t>30,00</t>
  </si>
  <si>
    <t>Asmenų su negalia, kuriems teikiama asmeninė pagalba, dalis nuo asmenų su negalia, pateikusių prašymą asmeninei pagalbai skaičiaus, proc.</t>
  </si>
  <si>
    <t>14,00</t>
  </si>
  <si>
    <t>003-03-06 (TP)</t>
  </si>
  <si>
    <t>Jaunimo socialinės dezintegracijos rizikos mažinimas</t>
  </si>
  <si>
    <t>Jaunimo reikalų koordinatorė</t>
  </si>
  <si>
    <t>Atviro darbo su jaunimu paslaugų apimčių pokytis, proc.</t>
  </si>
  <si>
    <t>100,00</t>
  </si>
  <si>
    <t>Įtrauktų (įsitraukusių) į jaunimo ir jaunimui skirtas iniciatyvas unikalių jaunų žmonių skaičius, asm.</t>
  </si>
  <si>
    <t>asm</t>
  </si>
  <si>
    <t>400,00</t>
  </si>
  <si>
    <t>600,00</t>
  </si>
  <si>
    <t>Šakių rajono savivaldybės jaunimo organizacijų, su jaunimu dirbančių organizacijų ir neformalių jaunimo grupių vykdytų veiklų, projektų skaičius, vnt.</t>
  </si>
  <si>
    <t>003-04 (T)</t>
  </si>
  <si>
    <t>Didinti socialinių paslaugų prieinamumą, kokybę ir atitiktį poreikiams</t>
  </si>
  <si>
    <t>Šakių rajono savivaldybės šeimų, patiriančių socialinę riziką, skaičius, tenkantis 1000-iui gyventojų, vnt.</t>
  </si>
  <si>
    <t>5,60</t>
  </si>
  <si>
    <t>7,70</t>
  </si>
  <si>
    <t>003-04-01 (TP)</t>
  </si>
  <si>
    <t>Socialinių paslaugų administravimo ir vadybos gerinimas</t>
  </si>
  <si>
    <t>Akredituotos socialinės priežiūros, teikiamos NVO, paslaugų gavėjų dalis nuo visų akredituotų socialinės priežiūros paslaugų gavėjų, proc.</t>
  </si>
  <si>
    <t>Socialinės paslaugos, kurių poreikio įvertinimas, tikslinimas ir pan. užsakomas elektroniniu ar nuotoliniu būdu, dalis nuo visų šių paslaugų užsakymo, proc.</t>
  </si>
  <si>
    <t>2,00</t>
  </si>
  <si>
    <t>003-04-02 (TP) (PP)</t>
  </si>
  <si>
    <t>Socialinių paslaugų prieinamumo užtikrinimas</t>
  </si>
  <si>
    <t>Teikiamų socialinių paslaugų poreikio patenkinimo lygis nuo įvertinto socialinių paslaugų poreikio, proc.</t>
  </si>
  <si>
    <t>86,00</t>
  </si>
  <si>
    <t>91,00</t>
  </si>
  <si>
    <t>88,00</t>
  </si>
  <si>
    <t>Vidutinis socialinių paslaugų prieinamumo laikotarpis, mėn.</t>
  </si>
  <si>
    <t>mėn.</t>
  </si>
  <si>
    <t>003-04-03 (PP) (TP)</t>
  </si>
  <si>
    <t>Inovatyvių socialinių paslaugų ir aktualių jų formų plėtojimas</t>
  </si>
  <si>
    <t>Socialinės paramos skyrius; Jaunimo reikalų koordinatorė</t>
  </si>
  <si>
    <t>Socialinių paslaugų pasiūlos didinimo projektų, kurių rezultatai pasiekti laiku ir nustatyta apimtimi dalis, proc.</t>
  </si>
  <si>
    <t>70,00</t>
  </si>
  <si>
    <t>1. savivaldybės biudžetas</t>
  </si>
  <si>
    <t>1.1. SB</t>
  </si>
  <si>
    <t>savivaldybės biudžeto lėšos</t>
  </si>
  <si>
    <t>1.2. SB (PĮ; KTP)</t>
  </si>
  <si>
    <t>biudžetinių įstaigų pajamos/įmokos</t>
  </si>
  <si>
    <t>1.3. SB (VB D)</t>
  </si>
  <si>
    <t>valstybės tikslinė dotacija</t>
  </si>
  <si>
    <t>1.7. SB (ES)</t>
  </si>
  <si>
    <t>į rajono savivaldybės biudžetą įeinančios ES paramos lėšos.</t>
  </si>
  <si>
    <t>1.8. SB (VB)</t>
  </si>
  <si>
    <t>į rajono savivaldybės biudžetą įeinančios nacionalinio biudžeto (bendrojo finansavimo, valstybės investicijų programos (VIP) ir  kt.) lėšos.</t>
  </si>
  <si>
    <t>1.9. ES ir kt.</t>
  </si>
  <si>
    <t>ES ir kitos tarptautinės finansinės paramos bei bendrojo finansavimo lėšos planuojamos į rajono savivaldybės biudžetą įeinančios ir apskaitomos atskirose sąskaitose</t>
  </si>
  <si>
    <t>ES</t>
  </si>
  <si>
    <t>2. ES ir kitos tarptautinės finansinės paramos lėšos</t>
  </si>
  <si>
    <t>VB</t>
  </si>
  <si>
    <t>3*. Nacionalinio biudžeto (bendrojo finansavimo, valstybės investicijų programos (VIP) ir  kt.) lėšos;</t>
  </si>
  <si>
    <t>KT</t>
  </si>
  <si>
    <t>Kiti šaltiniai</t>
  </si>
  <si>
    <t>Nuosavos  lėšos</t>
  </si>
  <si>
    <t>IŠ VISO programai finansuoti pagal finansavimo šaltinius:</t>
  </si>
  <si>
    <t xml:space="preserve">003 Programos uždaviniai, priemonės ir jų stebėsenos rodikliai					</t>
  </si>
  <si>
    <t>Šakių rajono savivaldybės 2025–2027 m. strateginio veiklos plano 2025 metų vykdymo ataskaitos</t>
  </si>
  <si>
    <t>3 priedas</t>
  </si>
  <si>
    <t>Sveikatos stiprinimo ir socialinės integracijos didinimo programa  (kodas 003)</t>
  </si>
  <si>
    <t>Šakių rajono savivaldybės 2025–2027 m. strateginio veiklos plano 2025 metų vykdymo ataskaita</t>
  </si>
  <si>
    <t>2024 m. Statistikos departamento duomenimis.</t>
  </si>
  <si>
    <t>Pritaikyti būstai: 
Plokščių seniūnijos Šakių pirminės asmens sveikatos priežiūros centre įrengtas pandusas;
Gelgaudiškio „Šaltinio" ugdymo centre įrengtas lankytojams skirtas sanitarinis mazgas, atnaujintos vienos patalpos grindys;
VDU Šakių „Žiburio" gimnazijai nupirktas sieninis turėklas.</t>
  </si>
  <si>
    <t>Aktyvios ir įtraukiančios jaunimo centro ir jaunimo erdvių bei jaunimo iniciatyvų projektų veiklos pritraukė daugiau jaunų žmonių. Veiklos nukreiptos į bendradarbiavimą ir didesnį jaunimo pritraukimą buvo sėkmingos ir padėjo pasiekti didesnius rodiklius.</t>
  </si>
  <si>
    <t>2025 m. Statistikos departamento duomenimis</t>
  </si>
  <si>
    <t>Valstybės duomenų agentūros duomenys</t>
  </si>
  <si>
    <t>Gauta mažiau prašymų</t>
  </si>
  <si>
    <t>Savivaldybės būsto fondo bendrasis naudingas plotas sumažėjo, kadangi dalis būstų pripažinti netinkamais naudoti.</t>
  </si>
  <si>
    <t>Seniūnijose suremontuota 11 būstų, savivaldybė naujų socialinių būstų neįsigijo.</t>
  </si>
  <si>
    <t>Pritaikomų būstų skaičius priklauso kiek tais metais skirta lėšų. 2025 m. pagal valstybės ir savivaldybės skirtas lėšas pavyko pritaikyti daugiau būstų nei ankstesniais metais.</t>
  </si>
  <si>
    <t xml:space="preserve"> E-003-01-01</t>
  </si>
  <si>
    <t>Stebėsenos rodiklio kodas</t>
  </si>
  <si>
    <t>R-003-01-01-01</t>
  </si>
  <si>
    <t>R-003-01-01-02</t>
  </si>
  <si>
    <t>R-003-01-02-01</t>
  </si>
  <si>
    <t xml:space="preserve"> E-003-02-01</t>
  </si>
  <si>
    <t xml:space="preserve"> E-003-02-02</t>
  </si>
  <si>
    <t>R-003-02-01-01</t>
  </si>
  <si>
    <t>R-003-02-02-01</t>
  </si>
  <si>
    <t xml:space="preserve"> E-003-03-01</t>
  </si>
  <si>
    <t>R-003-03-01-01</t>
  </si>
  <si>
    <t>R-003-03-01-02</t>
  </si>
  <si>
    <t>R-003-03-02-01</t>
  </si>
  <si>
    <t>R-003-03-03-01</t>
  </si>
  <si>
    <t>R-003-03-04-01</t>
  </si>
  <si>
    <t xml:space="preserve"> Užimtumo tarnybos duomenys</t>
  </si>
  <si>
    <t>R-003-03-03-02</t>
  </si>
  <si>
    <t>R-003-03-03-03</t>
  </si>
  <si>
    <t>R-003-03-05-01</t>
  </si>
  <si>
    <t>R-003-03-06-01</t>
  </si>
  <si>
    <t>R-003-03-05-02</t>
  </si>
  <si>
    <t>R-003-03-05-03</t>
  </si>
  <si>
    <t>R-003-03-06-02</t>
  </si>
  <si>
    <t>R-003-03-06-03</t>
  </si>
  <si>
    <t xml:space="preserve"> E-003-04-01</t>
  </si>
  <si>
    <t>R-003-04-01-01</t>
  </si>
  <si>
    <t>R-003-04-03-01</t>
  </si>
  <si>
    <t>R-003-04-01-02</t>
  </si>
  <si>
    <t>R-003-04-02-01</t>
  </si>
  <si>
    <t>R-003-04-02-02</t>
  </si>
  <si>
    <t xml:space="preserve">1.10. VB ir kt. lėšos </t>
  </si>
  <si>
    <t>VB ir kitos tarptautinės finansinės paramos bei bendrojo finansavimo lėšų: į rajono savivaldybės biudžetą įeinančios ir apskaitomos atskirose sąskaitose</t>
  </si>
  <si>
    <t>2025 m. gauta 40 prašymų  iš jų 35 teikiama paslauga.</t>
  </si>
  <si>
    <t>2025 m. gauti 2 prašymai</t>
  </si>
  <si>
    <t>Bendras prašymų skaičius 578, nepradėta teikti paslaugų 48.</t>
  </si>
  <si>
    <t xml:space="preserve"> biudžetiniams metams</t>
  </si>
  <si>
    <t xml:space="preserve">Statistikos departamento duomenimis.  https://osp.stat.gov.lt/ </t>
  </si>
  <si>
    <t>biudžetiniams metams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</si>
</sst>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-#,##0.00;&quot;&quot;"/>
  </numFmts>
  <fonts count="4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8"/>
      <color rgb="FF000000"/>
      <name val="Times New Roman"/>
      <family val="1"/>
    </font>
    <font>
      <sz val="18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none">
        <fgColor rgb="FF000000"/>
        <bgColor rgb="FF000000"/>
      </patternFill>
    </fill>
    <fill>
      <patternFill patternType="solid">
        <fgColor rgb="FFEBEBEB"/>
        <bgColor rgb="FFEBEBEB"/>
      </patternFill>
    </fill>
    <fill>
      <patternFill patternType="solid">
        <fgColor rgb="FFF2F5AD"/>
        <bgColor rgb="FFF2F5AD"/>
      </patternFill>
    </fill>
    <fill>
      <patternFill patternType="solid">
        <fgColor rgb="FFD7EC8A"/>
        <bgColor rgb="FFD7EC8A"/>
      </patternFill>
    </fill>
    <fill>
      <patternFill patternType="solid">
        <fgColor rgb="FFFEDFDF"/>
        <bgColor rgb="FFFEDFDF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">
    <xf numFmtId="0" fontId="0" fillId="0" borderId="0" applyBorder="0"/>
    <xf numFmtId="0" fontId="1" fillId="2" borderId="0" applyBorder="0"/>
  </cellStyleXfs>
  <cellXfs count="74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6" borderId="7" xfId="0" applyFont="1" applyFill="1" applyBorder="1" applyAlignment="1" applyProtection="1">
      <alignment vertical="center" wrapText="1" readingOrder="1"/>
      <protection locked="0"/>
    </xf>
    <xf numFmtId="0" fontId="2" fillId="6" borderId="8" xfId="0" applyFont="1" applyFill="1" applyBorder="1" applyAlignment="1" applyProtection="1">
      <alignment vertical="center" wrapText="1" readingOrder="1"/>
      <protection locked="0"/>
    </xf>
    <xf numFmtId="0" fontId="2" fillId="6" borderId="8" xfId="0" applyFont="1" applyFill="1" applyBorder="1" applyAlignment="1" applyProtection="1">
      <alignment horizontal="left" vertical="center" wrapText="1" readingOrder="1"/>
      <protection locked="0"/>
    </xf>
    <xf numFmtId="164" fontId="2" fillId="6" borderId="8" xfId="0" applyNumberFormat="1" applyFont="1" applyFill="1" applyBorder="1" applyAlignment="1">
      <alignment horizontal="right" vertical="center" wrapText="1" readingOrder="1"/>
    </xf>
    <xf numFmtId="0" fontId="2" fillId="6" borderId="8" xfId="0" applyFont="1" applyFill="1" applyBorder="1" applyAlignment="1" applyProtection="1">
      <alignment horizontal="center" vertical="center" wrapText="1" readingOrder="1"/>
      <protection locked="0"/>
    </xf>
    <xf numFmtId="0" fontId="2" fillId="6" borderId="8" xfId="0" applyFont="1" applyFill="1" applyBorder="1" applyAlignment="1" applyProtection="1">
      <alignment horizontal="right" vertical="center" wrapText="1" readingOrder="1"/>
      <protection locked="0"/>
    </xf>
    <xf numFmtId="0" fontId="2" fillId="6" borderId="9" xfId="0" applyFont="1" applyFill="1" applyBorder="1" applyAlignment="1" applyProtection="1">
      <alignment horizontal="left" vertical="center" wrapText="1" readingOrder="1"/>
      <protection locked="0"/>
    </xf>
    <xf numFmtId="0" fontId="2" fillId="5" borderId="7" xfId="0" applyFont="1" applyFill="1" applyBorder="1" applyAlignment="1" applyProtection="1">
      <alignment vertical="center" wrapText="1" readingOrder="1"/>
      <protection locked="0"/>
    </xf>
    <xf numFmtId="0" fontId="2" fillId="5" borderId="8" xfId="0" applyFont="1" applyFill="1" applyBorder="1" applyAlignment="1" applyProtection="1">
      <alignment vertical="center" wrapText="1" readingOrder="1"/>
      <protection locked="0"/>
    </xf>
    <xf numFmtId="0" fontId="2" fillId="5" borderId="8" xfId="0" applyFont="1" applyFill="1" applyBorder="1" applyAlignment="1" applyProtection="1">
      <alignment horizontal="left" vertical="center" wrapText="1" readingOrder="1"/>
      <protection locked="0"/>
    </xf>
    <xf numFmtId="164" fontId="2" fillId="5" borderId="8" xfId="0" applyNumberFormat="1" applyFont="1" applyFill="1" applyBorder="1" applyAlignment="1">
      <alignment horizontal="right" vertical="center" wrapText="1" readingOrder="1"/>
    </xf>
    <xf numFmtId="0" fontId="2" fillId="5" borderId="8" xfId="0" applyFont="1" applyFill="1" applyBorder="1" applyAlignment="1" applyProtection="1">
      <alignment horizontal="center" vertical="center" wrapText="1" readingOrder="1"/>
      <protection locked="0"/>
    </xf>
    <xf numFmtId="0" fontId="2" fillId="5" borderId="8" xfId="0" applyFont="1" applyFill="1" applyBorder="1" applyAlignment="1" applyProtection="1">
      <alignment horizontal="right" vertical="center" wrapText="1" readingOrder="1"/>
      <protection locked="0"/>
    </xf>
    <xf numFmtId="0" fontId="2" fillId="5" borderId="9" xfId="0" applyFont="1" applyFill="1" applyBorder="1" applyAlignment="1" applyProtection="1">
      <alignment horizontal="left" vertical="center" wrapText="1" readingOrder="1"/>
      <protection locked="0"/>
    </xf>
    <xf numFmtId="0" fontId="3" fillId="4" borderId="7" xfId="0" applyFont="1" applyFill="1" applyBorder="1" applyAlignment="1" applyProtection="1">
      <alignment vertical="center" wrapText="1" readingOrder="1"/>
      <protection locked="0"/>
    </xf>
    <xf numFmtId="0" fontId="3" fillId="4" borderId="8" xfId="0" applyFont="1" applyFill="1" applyBorder="1" applyAlignment="1" applyProtection="1">
      <alignment vertical="center" wrapText="1" readingOrder="1"/>
      <protection locked="0"/>
    </xf>
    <xf numFmtId="0" fontId="3" fillId="4" borderId="8" xfId="0" applyFont="1" applyFill="1" applyBorder="1" applyAlignment="1" applyProtection="1">
      <alignment horizontal="left" vertical="center" wrapText="1" readingOrder="1"/>
      <protection locked="0"/>
    </xf>
    <xf numFmtId="164" fontId="3" fillId="4" borderId="8" xfId="0" applyNumberFormat="1" applyFont="1" applyFill="1" applyBorder="1" applyAlignment="1">
      <alignment horizontal="right" vertical="center" wrapText="1" readingOrder="1"/>
    </xf>
    <xf numFmtId="0" fontId="3" fillId="4" borderId="8" xfId="0" applyFont="1" applyFill="1" applyBorder="1" applyAlignment="1" applyProtection="1">
      <alignment horizontal="center" vertical="center" wrapText="1" readingOrder="1"/>
      <protection locked="0"/>
    </xf>
    <xf numFmtId="0" fontId="3" fillId="4" borderId="8" xfId="0" applyFont="1" applyFill="1" applyBorder="1" applyAlignment="1" applyProtection="1">
      <alignment horizontal="right" vertical="center" wrapText="1" readingOrder="1"/>
      <protection locked="0"/>
    </xf>
    <xf numFmtId="0" fontId="3" fillId="4" borderId="9" xfId="0" applyFont="1" applyFill="1" applyBorder="1" applyAlignment="1" applyProtection="1">
      <alignment horizontal="left" vertical="center" wrapText="1" readingOrder="1"/>
      <protection locked="0"/>
    </xf>
    <xf numFmtId="0" fontId="3" fillId="0" borderId="5" xfId="0" applyFont="1" applyBorder="1" applyAlignment="1" applyProtection="1">
      <alignment vertical="center" wrapText="1" readingOrder="1"/>
      <protection locked="0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3" fillId="0" borderId="1" xfId="0" applyFont="1" applyBorder="1" applyAlignment="1" applyProtection="1">
      <alignment horizontal="left" vertical="center" wrapText="1" readingOrder="1"/>
      <protection locked="0"/>
    </xf>
    <xf numFmtId="164" fontId="3" fillId="0" borderId="1" xfId="0" applyNumberFormat="1" applyFont="1" applyBorder="1" applyAlignment="1" applyProtection="1">
      <alignment horizontal="right" vertical="center" wrapText="1" readingOrder="1"/>
      <protection locked="0"/>
    </xf>
    <xf numFmtId="0" fontId="3" fillId="0" borderId="1" xfId="0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 applyProtection="1">
      <alignment horizontal="right" vertical="center" wrapText="1" readingOrder="1"/>
      <protection locked="0"/>
    </xf>
    <xf numFmtId="0" fontId="3" fillId="0" borderId="6" xfId="0" applyFont="1" applyBorder="1" applyAlignment="1" applyProtection="1">
      <alignment horizontal="left" vertical="center" wrapText="1" readingOrder="1"/>
      <protection locked="0"/>
    </xf>
    <xf numFmtId="164" fontId="3" fillId="4" borderId="8" xfId="0" applyNumberFormat="1" applyFont="1" applyFill="1" applyBorder="1" applyAlignment="1" applyProtection="1">
      <alignment horizontal="right" vertical="center" wrapText="1" readingOrder="1"/>
      <protection locked="0"/>
    </xf>
    <xf numFmtId="0" fontId="3" fillId="4" borderId="2" xfId="0" applyFont="1" applyFill="1" applyBorder="1" applyAlignment="1" applyProtection="1">
      <alignment vertical="center" wrapText="1" readingOrder="1"/>
      <protection locked="0"/>
    </xf>
    <xf numFmtId="0" fontId="3" fillId="4" borderId="3" xfId="0" applyFont="1" applyFill="1" applyBorder="1" applyAlignment="1" applyProtection="1">
      <alignment vertical="center" wrapText="1" readingOrder="1"/>
      <protection locked="0"/>
    </xf>
    <xf numFmtId="0" fontId="3" fillId="4" borderId="3" xfId="0" applyFont="1" applyFill="1" applyBorder="1" applyAlignment="1" applyProtection="1">
      <alignment horizontal="left" vertical="center" wrapText="1" readingOrder="1"/>
      <protection locked="0"/>
    </xf>
    <xf numFmtId="164" fontId="3" fillId="4" borderId="3" xfId="0" applyNumberFormat="1" applyFont="1" applyFill="1" applyBorder="1" applyAlignment="1" applyProtection="1">
      <alignment horizontal="right" vertical="center" wrapText="1" readingOrder="1"/>
      <protection locked="0"/>
    </xf>
    <xf numFmtId="0" fontId="3" fillId="4" borderId="3" xfId="0" applyFont="1" applyFill="1" applyBorder="1" applyAlignment="1" applyProtection="1">
      <alignment horizontal="center" vertical="center" wrapText="1" readingOrder="1"/>
      <protection locked="0"/>
    </xf>
    <xf numFmtId="0" fontId="3" fillId="4" borderId="3" xfId="0" applyFont="1" applyFill="1" applyBorder="1" applyAlignment="1" applyProtection="1">
      <alignment horizontal="right" vertical="center" wrapText="1" readingOrder="1"/>
      <protection locked="0"/>
    </xf>
    <xf numFmtId="0" fontId="3" fillId="4" borderId="4" xfId="0" applyFont="1" applyFill="1" applyBorder="1" applyAlignment="1" applyProtection="1">
      <alignment horizontal="left" vertical="center" wrapText="1" readingOrder="1"/>
      <protection locked="0"/>
    </xf>
    <xf numFmtId="0" fontId="3" fillId="2" borderId="0" xfId="0" applyFont="1" applyFill="1" applyAlignment="1" applyProtection="1">
      <alignment vertical="center" wrapText="1" readingOrder="1"/>
      <protection locked="0"/>
    </xf>
    <xf numFmtId="0" fontId="3" fillId="2" borderId="0" xfId="0" applyFont="1" applyFill="1" applyAlignment="1" applyProtection="1">
      <alignment horizontal="left" vertical="center" wrapText="1" readingOrder="1"/>
      <protection locked="0"/>
    </xf>
    <xf numFmtId="164" fontId="3" fillId="2" borderId="0" xfId="0" applyNumberFormat="1" applyFont="1" applyFill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 applyProtection="1">
      <alignment horizontal="center" vertical="center" wrapText="1" readingOrder="1"/>
      <protection locked="0"/>
    </xf>
    <xf numFmtId="0" fontId="3" fillId="2" borderId="0" xfId="0" applyFont="1" applyFill="1" applyAlignment="1" applyProtection="1">
      <alignment horizontal="right" vertical="center" wrapText="1" readingOrder="1"/>
      <protection locked="0"/>
    </xf>
    <xf numFmtId="0" fontId="3" fillId="2" borderId="0" xfId="0" applyFont="1" applyFill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3" borderId="1" xfId="0" applyFont="1" applyFill="1" applyBorder="1" applyAlignment="1" applyProtection="1">
      <alignment vertical="center" wrapText="1" readingOrder="1"/>
      <protection locked="0"/>
    </xf>
    <xf numFmtId="0" fontId="2" fillId="3" borderId="1" xfId="0" applyFont="1" applyFill="1" applyBorder="1" applyAlignment="1" applyProtection="1">
      <alignment horizontal="right" vertical="center" wrapText="1" readingOrder="1"/>
      <protection locked="0"/>
    </xf>
    <xf numFmtId="164" fontId="2" fillId="3" borderId="1" xfId="0" applyNumberFormat="1" applyFont="1" applyFill="1" applyBorder="1" applyAlignment="1">
      <alignment horizontal="right" vertical="center" wrapText="1" readingOrder="1"/>
    </xf>
    <xf numFmtId="14" fontId="3" fillId="2" borderId="0" xfId="0" applyNumberFormat="1" applyFont="1" applyFill="1" applyAlignment="1">
      <alignment vertical="center" wrapText="1"/>
    </xf>
    <xf numFmtId="2" fontId="3" fillId="4" borderId="8" xfId="0" applyNumberFormat="1" applyFont="1" applyFill="1" applyBorder="1" applyAlignment="1" applyProtection="1">
      <alignment horizontal="right" vertical="center" wrapText="1" readingOrder="1"/>
      <protection locked="0"/>
    </xf>
    <xf numFmtId="0" fontId="2" fillId="2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 readingOrder="1"/>
    </xf>
    <xf numFmtId="0" fontId="2" fillId="0" borderId="10" xfId="0" applyFont="1" applyBorder="1" applyAlignment="1">
      <alignment horizontal="center" vertical="center" wrapText="1" readingOrder="1"/>
    </xf>
    <xf numFmtId="0" fontId="2" fillId="0" borderId="8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11" xfId="0" applyFont="1" applyBorder="1" applyAlignment="1">
      <alignment horizontal="center" vertical="center" wrapText="1" readingOrder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 readingOrder="1"/>
    </xf>
    <xf numFmtId="0" fontId="2" fillId="0" borderId="12" xfId="0" applyFont="1" applyBorder="1" applyAlignment="1">
      <alignment horizontal="center" vertical="center" wrapText="1" readingOrder="1"/>
    </xf>
    <xf numFmtId="0" fontId="3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 readingOrder="1"/>
    </xf>
    <xf numFmtId="0" fontId="2" fillId="0" borderId="14" xfId="0" applyFont="1" applyBorder="1" applyAlignment="1">
      <alignment horizontal="center" vertical="center" wrapText="1" readingOrder="1"/>
    </xf>
    <xf numFmtId="0" fontId="2" fillId="0" borderId="15" xfId="0" applyFont="1" applyBorder="1" applyAlignment="1">
      <alignment horizontal="center" vertical="center" wrapText="1" readingOrder="1"/>
    </xf>
  </cellXfs>
  <cellStyles count="2">
    <cellStyle name="Įprastas" xfId="0" builtinId="0"/>
    <cellStyle name="Įprastas 2" xfId="1" xr:uid="{49281029-4722-4C57-9A21-7458425EC5F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"/>
  <sheetViews>
    <sheetView tabSelected="1" zoomScale="50" zoomScaleNormal="50" workbookViewId="0">
      <selection activeCell="A3" sqref="A3"/>
    </sheetView>
  </sheetViews>
  <sheetFormatPr defaultColWidth="9.140625" defaultRowHeight="23.25" x14ac:dyDescent="0.25"/>
  <cols>
    <col min="1" max="1" width="32.42578125" style="3" customWidth="1"/>
    <col min="2" max="2" width="108.42578125" style="3" customWidth="1"/>
    <col min="3" max="3" width="83.7109375" style="3" customWidth="1"/>
    <col min="4" max="4" width="38.28515625" style="3" customWidth="1"/>
    <col min="5" max="5" width="37.7109375" style="3" customWidth="1"/>
    <col min="6" max="16384" width="9.140625" style="3"/>
  </cols>
  <sheetData>
    <row r="1" spans="1:5" s="1" customFormat="1" ht="22.5" customHeight="1" x14ac:dyDescent="0.25">
      <c r="A1" s="55"/>
      <c r="B1" s="55"/>
      <c r="C1" s="55"/>
      <c r="D1" s="55"/>
      <c r="E1" s="55"/>
    </row>
    <row r="2" spans="1:5" s="2" customFormat="1" x14ac:dyDescent="0.25">
      <c r="A2" s="53"/>
      <c r="B2" s="62" t="s">
        <v>158</v>
      </c>
      <c r="C2" s="62"/>
      <c r="D2" s="63" t="s">
        <v>155</v>
      </c>
      <c r="E2" s="63"/>
    </row>
    <row r="3" spans="1:5" x14ac:dyDescent="0.25">
      <c r="B3" s="64" t="s">
        <v>157</v>
      </c>
      <c r="C3" s="64"/>
      <c r="D3" s="63"/>
      <c r="E3" s="63"/>
    </row>
    <row r="4" spans="1:5" x14ac:dyDescent="0.25">
      <c r="D4" s="3" t="s">
        <v>156</v>
      </c>
    </row>
    <row r="5" spans="1:5" ht="24" thickBot="1" x14ac:dyDescent="0.3"/>
    <row r="6" spans="1:5" x14ac:dyDescent="0.25">
      <c r="A6" s="56" t="s">
        <v>0</v>
      </c>
      <c r="B6" s="59" t="s">
        <v>1</v>
      </c>
      <c r="C6" s="59" t="s">
        <v>2</v>
      </c>
      <c r="D6" s="4" t="s">
        <v>3</v>
      </c>
      <c r="E6" s="4" t="s">
        <v>4</v>
      </c>
    </row>
    <row r="7" spans="1:5" x14ac:dyDescent="0.25">
      <c r="A7" s="57"/>
      <c r="B7" s="60"/>
      <c r="C7" s="60"/>
      <c r="D7" s="60" t="s">
        <v>203</v>
      </c>
      <c r="E7" s="60" t="s">
        <v>203</v>
      </c>
    </row>
    <row r="8" spans="1:5" ht="10.5" customHeight="1" thickBot="1" x14ac:dyDescent="0.3">
      <c r="A8" s="58"/>
      <c r="B8" s="61"/>
      <c r="C8" s="61"/>
      <c r="D8" s="61"/>
      <c r="E8" s="61"/>
    </row>
    <row r="9" spans="1:5" ht="68.25" customHeight="1" thickBot="1" x14ac:dyDescent="0.3">
      <c r="A9" s="7" t="s">
        <v>12</v>
      </c>
      <c r="B9" s="8" t="s">
        <v>13</v>
      </c>
      <c r="C9" s="9" t="s">
        <v>14</v>
      </c>
      <c r="D9" s="10">
        <f>D10+D14+D18+D32</f>
        <v>27808117.739999995</v>
      </c>
      <c r="E9" s="10">
        <f>E10+E14+E18+E32</f>
        <v>27420333.700000003</v>
      </c>
    </row>
    <row r="10" spans="1:5" ht="88.5" customHeight="1" thickBot="1" x14ac:dyDescent="0.3">
      <c r="A10" s="14" t="s">
        <v>15</v>
      </c>
      <c r="B10" s="15" t="s">
        <v>16</v>
      </c>
      <c r="C10" s="16" t="s">
        <v>17</v>
      </c>
      <c r="D10" s="17">
        <f>D11+D13</f>
        <v>42804.54</v>
      </c>
      <c r="E10" s="17">
        <f>E11+E13</f>
        <v>42804.02</v>
      </c>
    </row>
    <row r="11" spans="1:5" ht="126" customHeight="1" x14ac:dyDescent="0.25">
      <c r="A11" s="21" t="s">
        <v>23</v>
      </c>
      <c r="B11" s="22" t="s">
        <v>24</v>
      </c>
      <c r="C11" s="23" t="s">
        <v>17</v>
      </c>
      <c r="D11" s="24">
        <f>SUM(D12:D12)+42804.54</f>
        <v>42804.54</v>
      </c>
      <c r="E11" s="24">
        <f>SUM(E12:E12)+42804.02</f>
        <v>42804.02</v>
      </c>
    </row>
    <row r="12" spans="1:5" ht="24" thickBot="1" x14ac:dyDescent="0.3">
      <c r="A12" s="28"/>
      <c r="B12" s="29"/>
      <c r="C12" s="30"/>
      <c r="D12" s="31">
        <v>0</v>
      </c>
      <c r="E12" s="31">
        <v>0</v>
      </c>
    </row>
    <row r="13" spans="1:5" ht="117.75" customHeight="1" thickBot="1" x14ac:dyDescent="0.3">
      <c r="A13" s="21" t="s">
        <v>32</v>
      </c>
      <c r="B13" s="22" t="s">
        <v>33</v>
      </c>
      <c r="C13" s="23" t="s">
        <v>17</v>
      </c>
      <c r="D13" s="35">
        <v>0</v>
      </c>
      <c r="E13" s="35">
        <v>0</v>
      </c>
    </row>
    <row r="14" spans="1:5" ht="45" x14ac:dyDescent="0.25">
      <c r="A14" s="14" t="s">
        <v>36</v>
      </c>
      <c r="B14" s="15" t="s">
        <v>37</v>
      </c>
      <c r="C14" s="16" t="s">
        <v>38</v>
      </c>
      <c r="D14" s="17">
        <f>SUM(D15:D17)</f>
        <v>432386.36</v>
      </c>
      <c r="E14" s="17">
        <f>SUM(E15:E17)</f>
        <v>432386.36</v>
      </c>
    </row>
    <row r="15" spans="1:5" ht="24" thickBot="1" x14ac:dyDescent="0.3">
      <c r="A15" s="28"/>
      <c r="B15" s="29"/>
      <c r="C15" s="30"/>
      <c r="D15" s="31">
        <v>0</v>
      </c>
      <c r="E15" s="31">
        <v>0</v>
      </c>
    </row>
    <row r="16" spans="1:5" ht="47.25" thickBot="1" x14ac:dyDescent="0.3">
      <c r="A16" s="21" t="s">
        <v>45</v>
      </c>
      <c r="B16" s="22" t="s">
        <v>46</v>
      </c>
      <c r="C16" s="23" t="s">
        <v>38</v>
      </c>
      <c r="D16" s="35">
        <v>119475.36</v>
      </c>
      <c r="E16" s="35">
        <v>119475.36</v>
      </c>
    </row>
    <row r="17" spans="1:5" ht="24" thickBot="1" x14ac:dyDescent="0.3">
      <c r="A17" s="21" t="s">
        <v>52</v>
      </c>
      <c r="B17" s="22" t="s">
        <v>53</v>
      </c>
      <c r="C17" s="23" t="s">
        <v>38</v>
      </c>
      <c r="D17" s="35">
        <v>312911</v>
      </c>
      <c r="E17" s="35">
        <v>312911</v>
      </c>
    </row>
    <row r="18" spans="1:5" ht="89.25" customHeight="1" thickBot="1" x14ac:dyDescent="0.3">
      <c r="A18" s="14" t="s">
        <v>56</v>
      </c>
      <c r="B18" s="15" t="s">
        <v>57</v>
      </c>
      <c r="C18" s="16" t="s">
        <v>58</v>
      </c>
      <c r="D18" s="17">
        <f>D19+D21+D22+D25+D26+D29</f>
        <v>18732595.849999998</v>
      </c>
      <c r="E18" s="17">
        <f>E19+E21+E22+E25+E26+E29</f>
        <v>18564607.740000002</v>
      </c>
    </row>
    <row r="19" spans="1:5" x14ac:dyDescent="0.25">
      <c r="A19" s="21" t="s">
        <v>62</v>
      </c>
      <c r="B19" s="22" t="s">
        <v>63</v>
      </c>
      <c r="C19" s="23" t="s">
        <v>64</v>
      </c>
      <c r="D19" s="24">
        <f>SUM(D20:D20)+183975</f>
        <v>183975</v>
      </c>
      <c r="E19" s="24">
        <f>SUM(E20:E20)+182723.79</f>
        <v>182723.79</v>
      </c>
    </row>
    <row r="20" spans="1:5" ht="24" thickBot="1" x14ac:dyDescent="0.3">
      <c r="A20" s="28"/>
      <c r="B20" s="29"/>
      <c r="C20" s="30"/>
      <c r="D20" s="31">
        <v>0</v>
      </c>
      <c r="E20" s="31">
        <v>0</v>
      </c>
    </row>
    <row r="21" spans="1:5" ht="47.25" thickBot="1" x14ac:dyDescent="0.3">
      <c r="A21" s="21" t="s">
        <v>69</v>
      </c>
      <c r="B21" s="22" t="s">
        <v>70</v>
      </c>
      <c r="C21" s="23" t="s">
        <v>64</v>
      </c>
      <c r="D21" s="35">
        <v>17593662.190000001</v>
      </c>
      <c r="E21" s="35">
        <v>17489425.550000001</v>
      </c>
    </row>
    <row r="22" spans="1:5" x14ac:dyDescent="0.25">
      <c r="A22" s="21" t="s">
        <v>74</v>
      </c>
      <c r="B22" s="22" t="s">
        <v>75</v>
      </c>
      <c r="C22" s="23" t="s">
        <v>64</v>
      </c>
      <c r="D22" s="24">
        <f>SUM(D23:D24)+115525.58</f>
        <v>115525.58</v>
      </c>
      <c r="E22" s="24">
        <f>SUM(E23:E24)+82338.21</f>
        <v>82338.210000000006</v>
      </c>
    </row>
    <row r="23" spans="1:5" x14ac:dyDescent="0.25">
      <c r="A23" s="28"/>
      <c r="B23" s="29"/>
      <c r="C23" s="30"/>
      <c r="D23" s="31">
        <v>0</v>
      </c>
      <c r="E23" s="31">
        <v>0</v>
      </c>
    </row>
    <row r="24" spans="1:5" ht="24" thickBot="1" x14ac:dyDescent="0.3">
      <c r="A24" s="28"/>
      <c r="B24" s="29"/>
      <c r="C24" s="30"/>
      <c r="D24" s="31">
        <v>0</v>
      </c>
      <c r="E24" s="31">
        <v>0</v>
      </c>
    </row>
    <row r="25" spans="1:5" ht="47.25" thickBot="1" x14ac:dyDescent="0.3">
      <c r="A25" s="21" t="s">
        <v>85</v>
      </c>
      <c r="B25" s="22" t="s">
        <v>86</v>
      </c>
      <c r="C25" s="23" t="s">
        <v>87</v>
      </c>
      <c r="D25" s="35">
        <v>19100</v>
      </c>
      <c r="E25" s="35">
        <v>19100</v>
      </c>
    </row>
    <row r="26" spans="1:5" x14ac:dyDescent="0.25">
      <c r="A26" s="21" t="s">
        <v>90</v>
      </c>
      <c r="B26" s="22" t="s">
        <v>91</v>
      </c>
      <c r="C26" s="23" t="s">
        <v>64</v>
      </c>
      <c r="D26" s="24">
        <f>SUM(D27:D28)+786038.08</f>
        <v>786038.08</v>
      </c>
      <c r="E26" s="24">
        <f>SUM(E27:E28)+756725.19</f>
        <v>756725.19</v>
      </c>
    </row>
    <row r="27" spans="1:5" x14ac:dyDescent="0.25">
      <c r="A27" s="28"/>
      <c r="B27" s="29"/>
      <c r="C27" s="30"/>
      <c r="D27" s="31">
        <v>0</v>
      </c>
      <c r="E27" s="31">
        <v>0</v>
      </c>
    </row>
    <row r="28" spans="1:5" ht="24" thickBot="1" x14ac:dyDescent="0.3">
      <c r="A28" s="28"/>
      <c r="B28" s="29"/>
      <c r="C28" s="30"/>
      <c r="D28" s="31">
        <v>0</v>
      </c>
      <c r="E28" s="31">
        <v>0</v>
      </c>
    </row>
    <row r="29" spans="1:5" x14ac:dyDescent="0.25">
      <c r="A29" s="21" t="s">
        <v>100</v>
      </c>
      <c r="B29" s="22" t="s">
        <v>101</v>
      </c>
      <c r="C29" s="23" t="s">
        <v>102</v>
      </c>
      <c r="D29" s="24">
        <f>SUM(D30:D31)+34295</f>
        <v>34295</v>
      </c>
      <c r="E29" s="24">
        <f>SUM(E30:E31)+34295</f>
        <v>34295</v>
      </c>
    </row>
    <row r="30" spans="1:5" x14ac:dyDescent="0.25">
      <c r="A30" s="28"/>
      <c r="B30" s="29"/>
      <c r="C30" s="30"/>
      <c r="D30" s="31">
        <v>0</v>
      </c>
      <c r="E30" s="31">
        <v>0</v>
      </c>
    </row>
    <row r="31" spans="1:5" ht="24" thickBot="1" x14ac:dyDescent="0.3">
      <c r="A31" s="28"/>
      <c r="B31" s="29"/>
      <c r="C31" s="30"/>
      <c r="D31" s="31">
        <v>0</v>
      </c>
      <c r="E31" s="31">
        <v>0</v>
      </c>
    </row>
    <row r="32" spans="1:5" ht="51.75" customHeight="1" thickBot="1" x14ac:dyDescent="0.3">
      <c r="A32" s="14" t="s">
        <v>110</v>
      </c>
      <c r="B32" s="15" t="s">
        <v>111</v>
      </c>
      <c r="C32" s="16" t="s">
        <v>58</v>
      </c>
      <c r="D32" s="17">
        <f>D33+D35+D37</f>
        <v>8600330.9900000002</v>
      </c>
      <c r="E32" s="17">
        <f>E33+E35+E37</f>
        <v>8380535.5800000001</v>
      </c>
    </row>
    <row r="33" spans="1:5" x14ac:dyDescent="0.25">
      <c r="A33" s="21" t="s">
        <v>115</v>
      </c>
      <c r="B33" s="22" t="s">
        <v>116</v>
      </c>
      <c r="C33" s="23" t="s">
        <v>64</v>
      </c>
      <c r="D33" s="24">
        <f>SUM(D34:D34)+331063</f>
        <v>331063</v>
      </c>
      <c r="E33" s="24">
        <f>SUM(E34:E34)+289773.6</f>
        <v>289773.59999999998</v>
      </c>
    </row>
    <row r="34" spans="1:5" ht="24" thickBot="1" x14ac:dyDescent="0.3">
      <c r="A34" s="28"/>
      <c r="B34" s="29"/>
      <c r="C34" s="30"/>
      <c r="D34" s="31">
        <v>0</v>
      </c>
      <c r="E34" s="31">
        <v>0</v>
      </c>
    </row>
    <row r="35" spans="1:5" ht="69.75" x14ac:dyDescent="0.25">
      <c r="A35" s="21" t="s">
        <v>120</v>
      </c>
      <c r="B35" s="22" t="s">
        <v>121</v>
      </c>
      <c r="C35" s="23" t="s">
        <v>58</v>
      </c>
      <c r="D35" s="24">
        <f>SUM(D36:D36)+7226230.85</f>
        <v>7226230.8499999996</v>
      </c>
      <c r="E35" s="24">
        <f>SUM(E36:E36)+7172590.95</f>
        <v>7172590.9500000002</v>
      </c>
    </row>
    <row r="36" spans="1:5" ht="24" thickBot="1" x14ac:dyDescent="0.3">
      <c r="A36" s="28"/>
      <c r="B36" s="29"/>
      <c r="C36" s="30"/>
      <c r="D36" s="31">
        <v>0</v>
      </c>
      <c r="E36" s="31">
        <v>0</v>
      </c>
    </row>
    <row r="37" spans="1:5" ht="44.25" customHeight="1" thickBot="1" x14ac:dyDescent="0.3">
      <c r="A37" s="36" t="s">
        <v>128</v>
      </c>
      <c r="B37" s="37" t="s">
        <v>129</v>
      </c>
      <c r="C37" s="38" t="s">
        <v>130</v>
      </c>
      <c r="D37" s="39">
        <v>1043037.14</v>
      </c>
      <c r="E37" s="39">
        <v>918171.03</v>
      </c>
    </row>
    <row r="38" spans="1:5" s="48" customFormat="1" x14ac:dyDescent="0.25">
      <c r="A38" s="43"/>
      <c r="B38" s="43"/>
      <c r="C38" s="44"/>
      <c r="D38" s="45"/>
      <c r="E38" s="45"/>
    </row>
    <row r="39" spans="1:5" s="48" customFormat="1" x14ac:dyDescent="0.25">
      <c r="A39" s="43"/>
      <c r="B39" s="43"/>
      <c r="C39" s="44"/>
      <c r="D39" s="45"/>
      <c r="E39" s="45"/>
    </row>
    <row r="40" spans="1:5" x14ac:dyDescent="0.25">
      <c r="A40" s="60" t="s">
        <v>0</v>
      </c>
      <c r="B40" s="60" t="s">
        <v>1</v>
      </c>
      <c r="C40" s="5" t="s">
        <v>3</v>
      </c>
      <c r="D40" s="5" t="s">
        <v>4</v>
      </c>
    </row>
    <row r="41" spans="1:5" x14ac:dyDescent="0.25">
      <c r="A41" s="60"/>
      <c r="B41" s="60"/>
      <c r="C41" s="5" t="s">
        <v>205</v>
      </c>
      <c r="D41" s="5" t="s">
        <v>203</v>
      </c>
    </row>
    <row r="42" spans="1:5" ht="49.5" customHeight="1" x14ac:dyDescent="0.25">
      <c r="A42" s="29" t="s">
        <v>133</v>
      </c>
      <c r="B42" s="29" t="s">
        <v>133</v>
      </c>
      <c r="C42" s="49">
        <f>SUM(C43:C49)</f>
        <v>13470827.290000001</v>
      </c>
      <c r="D42" s="49">
        <f>SUM(D43:D49)</f>
        <v>13132530.289999999</v>
      </c>
    </row>
    <row r="43" spans="1:5" x14ac:dyDescent="0.25">
      <c r="A43" s="29" t="s">
        <v>134</v>
      </c>
      <c r="B43" s="29" t="s">
        <v>135</v>
      </c>
      <c r="C43" s="31">
        <v>6753313.9199999999</v>
      </c>
      <c r="D43" s="31">
        <v>6739481.4000000004</v>
      </c>
    </row>
    <row r="44" spans="1:5" ht="69.75" x14ac:dyDescent="0.25">
      <c r="A44" s="29" t="s">
        <v>198</v>
      </c>
      <c r="B44" s="29" t="s">
        <v>199</v>
      </c>
      <c r="C44" s="31">
        <v>86192.05</v>
      </c>
      <c r="D44" s="31">
        <v>64724.46</v>
      </c>
    </row>
    <row r="45" spans="1:5" x14ac:dyDescent="0.25">
      <c r="A45" s="29" t="s">
        <v>136</v>
      </c>
      <c r="B45" s="29" t="s">
        <v>137</v>
      </c>
      <c r="C45" s="31">
        <v>751416.01</v>
      </c>
      <c r="D45" s="31">
        <v>703383.33</v>
      </c>
    </row>
    <row r="46" spans="1:5" x14ac:dyDescent="0.25">
      <c r="A46" s="29" t="s">
        <v>138</v>
      </c>
      <c r="B46" s="29" t="s">
        <v>139</v>
      </c>
      <c r="C46" s="31">
        <v>3832220</v>
      </c>
      <c r="D46" s="31">
        <v>3777466.63</v>
      </c>
    </row>
    <row r="47" spans="1:5" x14ac:dyDescent="0.25">
      <c r="A47" s="29" t="s">
        <v>140</v>
      </c>
      <c r="B47" s="29" t="s">
        <v>141</v>
      </c>
      <c r="C47" s="31">
        <v>6060.94</v>
      </c>
      <c r="D47" s="31">
        <v>6060.94</v>
      </c>
    </row>
    <row r="48" spans="1:5" ht="46.5" x14ac:dyDescent="0.25">
      <c r="A48" s="29" t="s">
        <v>142</v>
      </c>
      <c r="B48" s="29" t="s">
        <v>143</v>
      </c>
      <c r="C48" s="31">
        <v>1658693.74</v>
      </c>
      <c r="D48" s="31">
        <v>1550549.93</v>
      </c>
    </row>
    <row r="49" spans="1:4" ht="69.75" x14ac:dyDescent="0.25">
      <c r="A49" s="29" t="s">
        <v>144</v>
      </c>
      <c r="B49" s="29" t="s">
        <v>145</v>
      </c>
      <c r="C49" s="31">
        <v>382930.63</v>
      </c>
      <c r="D49" s="31">
        <v>290863.59999999998</v>
      </c>
    </row>
    <row r="50" spans="1:4" x14ac:dyDescent="0.25">
      <c r="A50" s="29" t="s">
        <v>146</v>
      </c>
      <c r="B50" s="29" t="s">
        <v>147</v>
      </c>
      <c r="C50" s="31">
        <v>572186.52</v>
      </c>
      <c r="D50" s="31">
        <v>572186.52</v>
      </c>
    </row>
    <row r="51" spans="1:4" ht="46.5" x14ac:dyDescent="0.25">
      <c r="A51" s="29" t="s">
        <v>148</v>
      </c>
      <c r="B51" s="29" t="s">
        <v>149</v>
      </c>
      <c r="C51" s="31">
        <v>13750311.9</v>
      </c>
      <c r="D51" s="31">
        <v>13700824.859999999</v>
      </c>
    </row>
    <row r="52" spans="1:4" x14ac:dyDescent="0.25">
      <c r="A52" s="29" t="s">
        <v>150</v>
      </c>
      <c r="B52" s="29" t="s">
        <v>151</v>
      </c>
      <c r="C52" s="49">
        <f>SUM(C53:C53)</f>
        <v>14792.03</v>
      </c>
      <c r="D52" s="49">
        <f>SUM(D53:D53)</f>
        <v>14792.03</v>
      </c>
    </row>
    <row r="53" spans="1:4" x14ac:dyDescent="0.25">
      <c r="A53" s="29" t="s">
        <v>150</v>
      </c>
      <c r="B53" s="29" t="s">
        <v>152</v>
      </c>
      <c r="C53" s="31">
        <v>14792.03</v>
      </c>
      <c r="D53" s="31">
        <v>14792.03</v>
      </c>
    </row>
    <row r="54" spans="1:4" x14ac:dyDescent="0.25">
      <c r="A54" s="50"/>
      <c r="B54" s="51" t="s">
        <v>153</v>
      </c>
      <c r="C54" s="52">
        <f>C42+C50+C51+C52</f>
        <v>27808117.740000002</v>
      </c>
      <c r="D54" s="52">
        <f>D42+D50+D51+D52</f>
        <v>27420333.699999999</v>
      </c>
    </row>
  </sheetData>
  <mergeCells count="11">
    <mergeCell ref="A40:A41"/>
    <mergeCell ref="B40:B41"/>
    <mergeCell ref="B2:C2"/>
    <mergeCell ref="D2:E3"/>
    <mergeCell ref="B3:C3"/>
    <mergeCell ref="A1:E1"/>
    <mergeCell ref="A6:A8"/>
    <mergeCell ref="B6:B8"/>
    <mergeCell ref="C6:C8"/>
    <mergeCell ref="D7:D8"/>
    <mergeCell ref="E7:E8"/>
  </mergeCells>
  <pageMargins left="0.39370078740157483" right="0.39370078740157483" top="0.39370078740157483" bottom="0.39370078740157483" header="0.39370078740157483" footer="0.39370078740157483"/>
  <pageSetup paperSize="9" scale="4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C7BFA-414E-4B30-9C3E-DD806579B914}">
  <sheetPr>
    <pageSetUpPr fitToPage="1"/>
  </sheetPr>
  <dimension ref="A1:I40"/>
  <sheetViews>
    <sheetView zoomScale="50" zoomScaleNormal="50" workbookViewId="0">
      <selection activeCell="A5" sqref="A5"/>
    </sheetView>
  </sheetViews>
  <sheetFormatPr defaultColWidth="9.140625" defaultRowHeight="23.25" x14ac:dyDescent="0.25"/>
  <cols>
    <col min="1" max="1" width="30.85546875" style="3" customWidth="1"/>
    <col min="2" max="2" width="74.5703125" style="3" customWidth="1"/>
    <col min="3" max="3" width="77.42578125" style="3" customWidth="1"/>
    <col min="4" max="4" width="32.85546875" style="3" customWidth="1"/>
    <col min="5" max="5" width="62.7109375" style="3" customWidth="1"/>
    <col min="6" max="6" width="10.7109375" style="3" customWidth="1"/>
    <col min="7" max="7" width="15.5703125" style="3" customWidth="1"/>
    <col min="8" max="8" width="17.42578125" style="3" customWidth="1"/>
    <col min="9" max="9" width="86" style="3" customWidth="1"/>
    <col min="10" max="16384" width="9.140625" style="3"/>
  </cols>
  <sheetData>
    <row r="1" spans="1:9" ht="41.25" customHeight="1" x14ac:dyDescent="0.25">
      <c r="C1" s="68"/>
      <c r="D1" s="68"/>
      <c r="E1" s="68"/>
      <c r="F1" s="68"/>
    </row>
    <row r="2" spans="1:9" ht="23.25" customHeight="1" x14ac:dyDescent="0.25">
      <c r="C2" s="64" t="s">
        <v>154</v>
      </c>
      <c r="D2" s="64"/>
      <c r="E2" s="64"/>
      <c r="F2" s="64"/>
      <c r="G2" s="64"/>
      <c r="H2" s="64"/>
    </row>
    <row r="5" spans="1:9" ht="24" thickBot="1" x14ac:dyDescent="0.3"/>
    <row r="6" spans="1:9" x14ac:dyDescent="0.25">
      <c r="A6" s="56" t="s">
        <v>0</v>
      </c>
      <c r="B6" s="59" t="s">
        <v>1</v>
      </c>
      <c r="C6" s="59" t="s">
        <v>2</v>
      </c>
      <c r="D6" s="71" t="s">
        <v>169</v>
      </c>
      <c r="E6" s="59" t="s">
        <v>5</v>
      </c>
      <c r="F6" s="69"/>
      <c r="G6" s="69"/>
      <c r="H6" s="69"/>
      <c r="I6" s="70"/>
    </row>
    <row r="7" spans="1:9" x14ac:dyDescent="0.25">
      <c r="A7" s="57"/>
      <c r="B7" s="60"/>
      <c r="C7" s="60"/>
      <c r="D7" s="72"/>
      <c r="E7" s="60" t="s">
        <v>6</v>
      </c>
      <c r="F7" s="60" t="s">
        <v>7</v>
      </c>
      <c r="G7" s="60" t="s">
        <v>8</v>
      </c>
      <c r="H7" s="65"/>
      <c r="I7" s="66" t="s">
        <v>9</v>
      </c>
    </row>
    <row r="8" spans="1:9" ht="24" thickBot="1" x14ac:dyDescent="0.3">
      <c r="A8" s="58"/>
      <c r="B8" s="61"/>
      <c r="C8" s="61"/>
      <c r="D8" s="73"/>
      <c r="E8" s="61"/>
      <c r="F8" s="61"/>
      <c r="G8" s="6" t="s">
        <v>10</v>
      </c>
      <c r="H8" s="6" t="s">
        <v>11</v>
      </c>
      <c r="I8" s="67"/>
    </row>
    <row r="9" spans="1:9" ht="81" customHeight="1" thickBot="1" x14ac:dyDescent="0.3">
      <c r="A9" s="7" t="s">
        <v>12</v>
      </c>
      <c r="B9" s="8" t="s">
        <v>13</v>
      </c>
      <c r="C9" s="9" t="s">
        <v>14</v>
      </c>
      <c r="D9" s="9"/>
      <c r="E9" s="9"/>
      <c r="F9" s="11"/>
      <c r="G9" s="12"/>
      <c r="H9" s="12"/>
      <c r="I9" s="13"/>
    </row>
    <row r="10" spans="1:9" ht="93" customHeight="1" thickBot="1" x14ac:dyDescent="0.3">
      <c r="A10" s="14" t="s">
        <v>15</v>
      </c>
      <c r="B10" s="15" t="s">
        <v>16</v>
      </c>
      <c r="C10" s="16" t="s">
        <v>17</v>
      </c>
      <c r="D10" s="16" t="s">
        <v>168</v>
      </c>
      <c r="E10" s="16" t="s">
        <v>18</v>
      </c>
      <c r="F10" s="18" t="s">
        <v>19</v>
      </c>
      <c r="G10" s="19" t="s">
        <v>20</v>
      </c>
      <c r="H10" s="19" t="s">
        <v>21</v>
      </c>
      <c r="I10" s="20" t="s">
        <v>159</v>
      </c>
    </row>
    <row r="11" spans="1:9" ht="112.5" customHeight="1" x14ac:dyDescent="0.25">
      <c r="A11" s="21" t="s">
        <v>23</v>
      </c>
      <c r="B11" s="22" t="s">
        <v>24</v>
      </c>
      <c r="C11" s="23" t="s">
        <v>17</v>
      </c>
      <c r="D11" s="23" t="s">
        <v>170</v>
      </c>
      <c r="E11" s="23" t="s">
        <v>25</v>
      </c>
      <c r="F11" s="25" t="s">
        <v>26</v>
      </c>
      <c r="G11" s="26" t="s">
        <v>27</v>
      </c>
      <c r="H11" s="26" t="s">
        <v>27</v>
      </c>
      <c r="I11" s="27"/>
    </row>
    <row r="12" spans="1:9" ht="70.5" thickBot="1" x14ac:dyDescent="0.3">
      <c r="A12" s="28"/>
      <c r="B12" s="29"/>
      <c r="C12" s="30"/>
      <c r="D12" s="30" t="s">
        <v>171</v>
      </c>
      <c r="E12" s="30" t="s">
        <v>28</v>
      </c>
      <c r="F12" s="32" t="s">
        <v>19</v>
      </c>
      <c r="G12" s="33" t="s">
        <v>29</v>
      </c>
      <c r="H12" s="33" t="s">
        <v>30</v>
      </c>
      <c r="I12" s="34" t="s">
        <v>159</v>
      </c>
    </row>
    <row r="13" spans="1:9" ht="117.75" customHeight="1" thickBot="1" x14ac:dyDescent="0.3">
      <c r="A13" s="21" t="s">
        <v>32</v>
      </c>
      <c r="B13" s="22" t="s">
        <v>33</v>
      </c>
      <c r="C13" s="23" t="s">
        <v>17</v>
      </c>
      <c r="D13" s="23" t="s">
        <v>172</v>
      </c>
      <c r="E13" s="23" t="s">
        <v>34</v>
      </c>
      <c r="F13" s="25" t="s">
        <v>19</v>
      </c>
      <c r="G13" s="26" t="s">
        <v>35</v>
      </c>
      <c r="H13" s="26" t="s">
        <v>35</v>
      </c>
      <c r="I13" s="27"/>
    </row>
    <row r="14" spans="1:9" ht="45" x14ac:dyDescent="0.25">
      <c r="A14" s="14" t="s">
        <v>36</v>
      </c>
      <c r="B14" s="15" t="s">
        <v>37</v>
      </c>
      <c r="C14" s="16" t="s">
        <v>38</v>
      </c>
      <c r="D14" s="16" t="s">
        <v>173</v>
      </c>
      <c r="E14" s="16" t="s">
        <v>39</v>
      </c>
      <c r="F14" s="18" t="s">
        <v>19</v>
      </c>
      <c r="G14" s="19" t="s">
        <v>40</v>
      </c>
      <c r="H14" s="19" t="s">
        <v>41</v>
      </c>
      <c r="I14" s="20" t="s">
        <v>159</v>
      </c>
    </row>
    <row r="15" spans="1:9" ht="24" thickBot="1" x14ac:dyDescent="0.3">
      <c r="A15" s="28"/>
      <c r="B15" s="29"/>
      <c r="C15" s="30"/>
      <c r="D15" s="30" t="s">
        <v>174</v>
      </c>
      <c r="E15" s="30" t="s">
        <v>42</v>
      </c>
      <c r="F15" s="32" t="s">
        <v>26</v>
      </c>
      <c r="G15" s="33" t="s">
        <v>43</v>
      </c>
      <c r="H15" s="33" t="s">
        <v>44</v>
      </c>
      <c r="I15" s="34" t="s">
        <v>159</v>
      </c>
    </row>
    <row r="16" spans="1:9" ht="93.75" thickBot="1" x14ac:dyDescent="0.3">
      <c r="A16" s="21" t="s">
        <v>45</v>
      </c>
      <c r="B16" s="22" t="s">
        <v>46</v>
      </c>
      <c r="C16" s="23" t="s">
        <v>38</v>
      </c>
      <c r="D16" s="23" t="s">
        <v>175</v>
      </c>
      <c r="E16" s="23" t="s">
        <v>47</v>
      </c>
      <c r="F16" s="25" t="s">
        <v>19</v>
      </c>
      <c r="G16" s="26" t="s">
        <v>48</v>
      </c>
      <c r="H16" s="26" t="s">
        <v>49</v>
      </c>
      <c r="I16" s="27" t="s">
        <v>51</v>
      </c>
    </row>
    <row r="17" spans="1:9" ht="70.5" thickBot="1" x14ac:dyDescent="0.3">
      <c r="A17" s="21" t="s">
        <v>52</v>
      </c>
      <c r="B17" s="22" t="s">
        <v>53</v>
      </c>
      <c r="C17" s="23" t="s">
        <v>38</v>
      </c>
      <c r="D17" s="23" t="s">
        <v>176</v>
      </c>
      <c r="E17" s="23" t="s">
        <v>54</v>
      </c>
      <c r="F17" s="25" t="s">
        <v>26</v>
      </c>
      <c r="G17" s="26" t="s">
        <v>55</v>
      </c>
      <c r="H17" s="26" t="s">
        <v>55</v>
      </c>
      <c r="I17" s="27"/>
    </row>
    <row r="18" spans="1:9" ht="89.25" customHeight="1" thickBot="1" x14ac:dyDescent="0.3">
      <c r="A18" s="14" t="s">
        <v>56</v>
      </c>
      <c r="B18" s="15" t="s">
        <v>57</v>
      </c>
      <c r="C18" s="16" t="s">
        <v>58</v>
      </c>
      <c r="D18" s="16" t="s">
        <v>177</v>
      </c>
      <c r="E18" s="16" t="s">
        <v>59</v>
      </c>
      <c r="F18" s="18" t="s">
        <v>19</v>
      </c>
      <c r="G18" s="19" t="s">
        <v>60</v>
      </c>
      <c r="H18" s="19" t="s">
        <v>61</v>
      </c>
      <c r="I18" s="20" t="s">
        <v>204</v>
      </c>
    </row>
    <row r="19" spans="1:9" ht="69.75" x14ac:dyDescent="0.25">
      <c r="A19" s="21" t="s">
        <v>62</v>
      </c>
      <c r="B19" s="22" t="s">
        <v>63</v>
      </c>
      <c r="C19" s="23" t="s">
        <v>64</v>
      </c>
      <c r="D19" s="23" t="s">
        <v>178</v>
      </c>
      <c r="E19" s="23" t="s">
        <v>65</v>
      </c>
      <c r="F19" s="25" t="s">
        <v>19</v>
      </c>
      <c r="G19" s="26" t="s">
        <v>31</v>
      </c>
      <c r="H19" s="26" t="s">
        <v>66</v>
      </c>
      <c r="I19" s="27" t="s">
        <v>163</v>
      </c>
    </row>
    <row r="20" spans="1:9" ht="117" thickBot="1" x14ac:dyDescent="0.3">
      <c r="A20" s="28"/>
      <c r="B20" s="29"/>
      <c r="C20" s="30"/>
      <c r="D20" s="30" t="s">
        <v>179</v>
      </c>
      <c r="E20" s="30" t="s">
        <v>67</v>
      </c>
      <c r="F20" s="32" t="s">
        <v>19</v>
      </c>
      <c r="G20" s="33" t="s">
        <v>60</v>
      </c>
      <c r="H20" s="33" t="s">
        <v>68</v>
      </c>
      <c r="I20" s="34" t="s">
        <v>183</v>
      </c>
    </row>
    <row r="21" spans="1:9" ht="70.5" thickBot="1" x14ac:dyDescent="0.3">
      <c r="A21" s="21" t="s">
        <v>69</v>
      </c>
      <c r="B21" s="22" t="s">
        <v>70</v>
      </c>
      <c r="C21" s="23" t="s">
        <v>64</v>
      </c>
      <c r="D21" s="23" t="s">
        <v>180</v>
      </c>
      <c r="E21" s="23" t="s">
        <v>71</v>
      </c>
      <c r="F21" s="25" t="s">
        <v>26</v>
      </c>
      <c r="G21" s="26" t="s">
        <v>72</v>
      </c>
      <c r="H21" s="26" t="s">
        <v>73</v>
      </c>
      <c r="I21" s="27" t="s">
        <v>164</v>
      </c>
    </row>
    <row r="22" spans="1:9" ht="69.75" x14ac:dyDescent="0.25">
      <c r="A22" s="21" t="s">
        <v>74</v>
      </c>
      <c r="B22" s="22" t="s">
        <v>75</v>
      </c>
      <c r="C22" s="23" t="s">
        <v>64</v>
      </c>
      <c r="D22" s="23" t="s">
        <v>181</v>
      </c>
      <c r="E22" s="23" t="s">
        <v>76</v>
      </c>
      <c r="F22" s="25" t="s">
        <v>77</v>
      </c>
      <c r="G22" s="26" t="s">
        <v>78</v>
      </c>
      <c r="H22" s="26" t="s">
        <v>79</v>
      </c>
      <c r="I22" s="27" t="s">
        <v>165</v>
      </c>
    </row>
    <row r="23" spans="1:9" ht="46.5" x14ac:dyDescent="0.25">
      <c r="A23" s="28"/>
      <c r="B23" s="29"/>
      <c r="C23" s="30"/>
      <c r="D23" s="30" t="s">
        <v>184</v>
      </c>
      <c r="E23" s="30" t="s">
        <v>80</v>
      </c>
      <c r="F23" s="32" t="s">
        <v>26</v>
      </c>
      <c r="G23" s="33" t="s">
        <v>81</v>
      </c>
      <c r="H23" s="33" t="s">
        <v>82</v>
      </c>
      <c r="I23" s="34" t="s">
        <v>166</v>
      </c>
    </row>
    <row r="24" spans="1:9" ht="70.5" thickBot="1" x14ac:dyDescent="0.3">
      <c r="A24" s="28"/>
      <c r="B24" s="29"/>
      <c r="C24" s="30"/>
      <c r="D24" s="30" t="s">
        <v>185</v>
      </c>
      <c r="E24" s="30" t="s">
        <v>83</v>
      </c>
      <c r="F24" s="32" t="s">
        <v>19</v>
      </c>
      <c r="G24" s="33" t="s">
        <v>84</v>
      </c>
      <c r="H24" s="33" t="s">
        <v>82</v>
      </c>
      <c r="I24" s="34"/>
    </row>
    <row r="25" spans="1:9" ht="70.5" thickBot="1" x14ac:dyDescent="0.3">
      <c r="A25" s="21" t="s">
        <v>85</v>
      </c>
      <c r="B25" s="22" t="s">
        <v>86</v>
      </c>
      <c r="C25" s="23" t="s">
        <v>87</v>
      </c>
      <c r="D25" s="23" t="s">
        <v>182</v>
      </c>
      <c r="E25" s="23" t="s">
        <v>88</v>
      </c>
      <c r="F25" s="25" t="s">
        <v>26</v>
      </c>
      <c r="G25" s="26" t="s">
        <v>89</v>
      </c>
      <c r="H25" s="26" t="s">
        <v>89</v>
      </c>
      <c r="I25" s="27"/>
    </row>
    <row r="26" spans="1:9" ht="186" x14ac:dyDescent="0.25">
      <c r="A26" s="21" t="s">
        <v>90</v>
      </c>
      <c r="B26" s="22" t="s">
        <v>91</v>
      </c>
      <c r="C26" s="23" t="s">
        <v>64</v>
      </c>
      <c r="D26" s="23" t="s">
        <v>186</v>
      </c>
      <c r="E26" s="23" t="s">
        <v>92</v>
      </c>
      <c r="F26" s="25" t="s">
        <v>26</v>
      </c>
      <c r="G26" s="26" t="s">
        <v>93</v>
      </c>
      <c r="H26" s="26" t="s">
        <v>94</v>
      </c>
      <c r="I26" s="27" t="s">
        <v>160</v>
      </c>
    </row>
    <row r="27" spans="1:9" ht="93" x14ac:dyDescent="0.25">
      <c r="A27" s="28"/>
      <c r="B27" s="29"/>
      <c r="C27" s="30"/>
      <c r="D27" s="30" t="s">
        <v>188</v>
      </c>
      <c r="E27" s="30" t="s">
        <v>95</v>
      </c>
      <c r="F27" s="32" t="s">
        <v>19</v>
      </c>
      <c r="G27" s="33" t="s">
        <v>96</v>
      </c>
      <c r="H27" s="33" t="s">
        <v>97</v>
      </c>
      <c r="I27" s="34" t="s">
        <v>167</v>
      </c>
    </row>
    <row r="28" spans="1:9" ht="93.75" thickBot="1" x14ac:dyDescent="0.3">
      <c r="A28" s="28"/>
      <c r="B28" s="29"/>
      <c r="C28" s="30"/>
      <c r="D28" s="30" t="s">
        <v>189</v>
      </c>
      <c r="E28" s="30" t="s">
        <v>98</v>
      </c>
      <c r="F28" s="32" t="s">
        <v>19</v>
      </c>
      <c r="G28" s="33" t="s">
        <v>81</v>
      </c>
      <c r="H28" s="33" t="s">
        <v>99</v>
      </c>
      <c r="I28" s="34" t="s">
        <v>200</v>
      </c>
    </row>
    <row r="29" spans="1:9" ht="46.5" x14ac:dyDescent="0.25">
      <c r="A29" s="21" t="s">
        <v>100</v>
      </c>
      <c r="B29" s="22" t="s">
        <v>101</v>
      </c>
      <c r="C29" s="23" t="s">
        <v>102</v>
      </c>
      <c r="D29" s="23" t="s">
        <v>187</v>
      </c>
      <c r="E29" s="23" t="s">
        <v>103</v>
      </c>
      <c r="F29" s="25" t="s">
        <v>19</v>
      </c>
      <c r="G29" s="26" t="s">
        <v>104</v>
      </c>
      <c r="H29" s="26" t="s">
        <v>104</v>
      </c>
      <c r="I29" s="27"/>
    </row>
    <row r="30" spans="1:9" ht="116.25" x14ac:dyDescent="0.25">
      <c r="A30" s="28"/>
      <c r="B30" s="29"/>
      <c r="C30" s="30"/>
      <c r="D30" s="30" t="s">
        <v>190</v>
      </c>
      <c r="E30" s="30" t="s">
        <v>105</v>
      </c>
      <c r="F30" s="32" t="s">
        <v>106</v>
      </c>
      <c r="G30" s="33" t="s">
        <v>107</v>
      </c>
      <c r="H30" s="33" t="s">
        <v>108</v>
      </c>
      <c r="I30" s="34" t="s">
        <v>161</v>
      </c>
    </row>
    <row r="31" spans="1:9" ht="93.75" thickBot="1" x14ac:dyDescent="0.3">
      <c r="A31" s="28"/>
      <c r="B31" s="29"/>
      <c r="C31" s="30"/>
      <c r="D31" s="30" t="s">
        <v>191</v>
      </c>
      <c r="E31" s="30" t="s">
        <v>109</v>
      </c>
      <c r="F31" s="32" t="s">
        <v>26</v>
      </c>
      <c r="G31" s="33" t="s">
        <v>84</v>
      </c>
      <c r="H31" s="33" t="s">
        <v>84</v>
      </c>
      <c r="I31" s="34"/>
    </row>
    <row r="32" spans="1:9" ht="68.25" thickBot="1" x14ac:dyDescent="0.3">
      <c r="A32" s="14" t="s">
        <v>110</v>
      </c>
      <c r="B32" s="15" t="s">
        <v>111</v>
      </c>
      <c r="C32" s="16" t="s">
        <v>58</v>
      </c>
      <c r="D32" s="16" t="s">
        <v>192</v>
      </c>
      <c r="E32" s="16" t="s">
        <v>112</v>
      </c>
      <c r="F32" s="18" t="s">
        <v>26</v>
      </c>
      <c r="G32" s="19" t="s">
        <v>113</v>
      </c>
      <c r="H32" s="19" t="s">
        <v>114</v>
      </c>
      <c r="I32" s="20" t="s">
        <v>162</v>
      </c>
    </row>
    <row r="33" spans="1:9" ht="93" x14ac:dyDescent="0.25">
      <c r="A33" s="21" t="s">
        <v>115</v>
      </c>
      <c r="B33" s="22" t="s">
        <v>116</v>
      </c>
      <c r="C33" s="23" t="s">
        <v>64</v>
      </c>
      <c r="D33" s="23" t="s">
        <v>193</v>
      </c>
      <c r="E33" s="23" t="s">
        <v>117</v>
      </c>
      <c r="F33" s="25" t="s">
        <v>19</v>
      </c>
      <c r="G33" s="26" t="s">
        <v>50</v>
      </c>
      <c r="H33" s="54">
        <v>50</v>
      </c>
      <c r="I33" s="27"/>
    </row>
    <row r="34" spans="1:9" ht="93.75" thickBot="1" x14ac:dyDescent="0.3">
      <c r="A34" s="28"/>
      <c r="B34" s="29"/>
      <c r="C34" s="30"/>
      <c r="D34" s="30" t="s">
        <v>195</v>
      </c>
      <c r="E34" s="30" t="s">
        <v>118</v>
      </c>
      <c r="F34" s="32" t="s">
        <v>19</v>
      </c>
      <c r="G34" s="33" t="s">
        <v>22</v>
      </c>
      <c r="H34" s="33" t="s">
        <v>119</v>
      </c>
      <c r="I34" s="34" t="s">
        <v>201</v>
      </c>
    </row>
    <row r="35" spans="1:9" ht="69.75" x14ac:dyDescent="0.25">
      <c r="A35" s="21" t="s">
        <v>120</v>
      </c>
      <c r="B35" s="22" t="s">
        <v>121</v>
      </c>
      <c r="C35" s="23" t="s">
        <v>58</v>
      </c>
      <c r="D35" s="23" t="s">
        <v>196</v>
      </c>
      <c r="E35" s="23" t="s">
        <v>122</v>
      </c>
      <c r="F35" s="25" t="s">
        <v>19</v>
      </c>
      <c r="G35" s="26" t="s">
        <v>123</v>
      </c>
      <c r="H35" s="26" t="s">
        <v>124</v>
      </c>
      <c r="I35" s="27" t="s">
        <v>202</v>
      </c>
    </row>
    <row r="36" spans="1:9" ht="47.25" thickBot="1" x14ac:dyDescent="0.3">
      <c r="A36" s="28"/>
      <c r="B36" s="29"/>
      <c r="C36" s="30"/>
      <c r="D36" s="30" t="s">
        <v>197</v>
      </c>
      <c r="E36" s="30" t="s">
        <v>126</v>
      </c>
      <c r="F36" s="32" t="s">
        <v>127</v>
      </c>
      <c r="G36" s="33" t="s">
        <v>94</v>
      </c>
      <c r="H36" s="33" t="s">
        <v>94</v>
      </c>
      <c r="I36" s="34"/>
    </row>
    <row r="37" spans="1:9" ht="70.5" thickBot="1" x14ac:dyDescent="0.3">
      <c r="A37" s="36" t="s">
        <v>128</v>
      </c>
      <c r="B37" s="37" t="s">
        <v>129</v>
      </c>
      <c r="C37" s="38" t="s">
        <v>130</v>
      </c>
      <c r="D37" s="38" t="s">
        <v>194</v>
      </c>
      <c r="E37" s="38" t="s">
        <v>131</v>
      </c>
      <c r="F37" s="40" t="s">
        <v>19</v>
      </c>
      <c r="G37" s="41" t="s">
        <v>132</v>
      </c>
      <c r="H37" s="41" t="s">
        <v>125</v>
      </c>
      <c r="I37" s="42"/>
    </row>
    <row r="38" spans="1:9" s="48" customFormat="1" x14ac:dyDescent="0.25">
      <c r="A38" s="43"/>
      <c r="B38" s="43"/>
      <c r="C38" s="44"/>
      <c r="D38" s="44"/>
      <c r="E38" s="44"/>
      <c r="F38" s="46"/>
      <c r="G38" s="47"/>
      <c r="H38" s="47"/>
      <c r="I38" s="44"/>
    </row>
    <row r="39" spans="1:9" s="48" customFormat="1" x14ac:dyDescent="0.25">
      <c r="A39" s="43"/>
      <c r="B39" s="43"/>
      <c r="C39" s="44"/>
      <c r="D39" s="44"/>
      <c r="E39" s="44"/>
      <c r="F39" s="46"/>
      <c r="G39" s="47"/>
      <c r="H39" s="47"/>
      <c r="I39" s="44"/>
    </row>
    <row r="40" spans="1:9" s="48" customFormat="1" x14ac:dyDescent="0.25">
      <c r="A40" s="43"/>
      <c r="B40" s="43"/>
      <c r="C40" s="44"/>
      <c r="D40" s="44"/>
      <c r="E40" s="44"/>
      <c r="F40" s="46"/>
      <c r="G40" s="47"/>
      <c r="H40" s="47"/>
      <c r="I40" s="44"/>
    </row>
  </sheetData>
  <mergeCells count="11">
    <mergeCell ref="G7:H7"/>
    <mergeCell ref="I7:I8"/>
    <mergeCell ref="C1:F1"/>
    <mergeCell ref="C2:H2"/>
    <mergeCell ref="A6:A8"/>
    <mergeCell ref="B6:B8"/>
    <mergeCell ref="C6:C8"/>
    <mergeCell ref="E6:I6"/>
    <mergeCell ref="E7:E8"/>
    <mergeCell ref="F7:F8"/>
    <mergeCell ref="D6:D8"/>
  </mergeCells>
  <pageMargins left="0.70866141732283472" right="0.70866141732283472" top="0.74803149606299213" bottom="0.74803149606299213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2</vt:i4>
      </vt:variant>
    </vt:vector>
  </HeadingPairs>
  <TitlesOfParts>
    <vt:vector size="4" baseType="lpstr">
      <vt:lpstr>Planas</vt:lpstr>
      <vt:lpstr>Rodikliai</vt:lpstr>
      <vt:lpstr>Planas!Print_Titles</vt:lpstr>
      <vt:lpstr>Rodikliai!Print_Titles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Ingrida Maksvytienė</dc:creator>
  <cp:lastModifiedBy>Ingrida Maksvytienė</cp:lastModifiedBy>
  <cp:lastPrinted>2026-05-07T14:52:31Z</cp:lastPrinted>
  <dcterms:created xsi:type="dcterms:W3CDTF">2026-05-07T08:04:12Z</dcterms:created>
  <dcterms:modified xsi:type="dcterms:W3CDTF">2026-05-25T11:10:51Z</dcterms:modified>
</cp:coreProperties>
</file>